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_FilterDatabase" localSheetId="0" hidden="1">Sheet1!$A$4:$N$72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<sst xmlns="http://schemas.openxmlformats.org/spreadsheetml/2006/main" count="353" uniqueCount="225">
  <si>
    <t>附件2</t>
  </si>
  <si>
    <t>2026年4月国家自然科学基金间接经费到账分配表</t>
  </si>
  <si>
    <t>序号</t>
  </si>
  <si>
    <t>项目批准号</t>
  </si>
  <si>
    <t>项目名称</t>
  </si>
  <si>
    <t>项目负责人</t>
  </si>
  <si>
    <t>所在院系所</t>
  </si>
  <si>
    <t>拨款年月</t>
  </si>
  <si>
    <t>认领金额(元)</t>
  </si>
  <si>
    <t>其中：管理费占比20%(元)，申请代码A01-A06的项目按照10%核算</t>
  </si>
  <si>
    <t>其中：绩效支出占比80%(元)，申请代码A01-A06的项目按照90%核算</t>
  </si>
  <si>
    <t>到款摘要</t>
  </si>
  <si>
    <t>科研部门管理费</t>
  </si>
  <si>
    <t>财务、审计管理费</t>
  </si>
  <si>
    <t>院(部门)管理费</t>
  </si>
  <si>
    <t>12571402</t>
  </si>
  <si>
    <t>热流固耦合问题中超大规模线性方程组的智能快速算法设计与理论分析</t>
  </si>
  <si>
    <t>杨爱利</t>
  </si>
  <si>
    <t>数学与统计学院</t>
  </si>
  <si>
    <t>2026-04</t>
  </si>
  <si>
    <r>
      <rPr>
        <sz val="11"/>
        <color theme="1"/>
        <rFont val="宋体"/>
        <charset val="134"/>
        <scheme val="minor"/>
      </rPr>
      <t xml:space="preserve">国家自然科学基金委员会转来HVPS303100000135 2026043000089396面上拨款(间接),4-23 面上拨款(间接),4-23
</t>
    </r>
    <r>
      <rPr>
        <sz val="11"/>
        <color rgb="FFFF0000"/>
        <rFont val="宋体"/>
        <charset val="134"/>
        <scheme val="minor"/>
      </rPr>
      <t>（到款金额507200元）</t>
    </r>
  </si>
  <si>
    <t>62274048</t>
  </si>
  <si>
    <t>基于光电流分布光栅结构的GaSb基多段级联集成近中红外光梳研究</t>
  </si>
  <si>
    <t>乔忠良</t>
  </si>
  <si>
    <t>物理与电子工程学院</t>
  </si>
  <si>
    <t>22477021</t>
  </si>
  <si>
    <t>海洋真菌Penicillium sp.HN-20中抗骨质疏松RALs类化合物的高效挖掘及作用机制研究</t>
  </si>
  <si>
    <t>陈光英</t>
  </si>
  <si>
    <t>化学与化工学院</t>
  </si>
  <si>
    <t>22476040</t>
  </si>
  <si>
    <t>海洋细菌三重策略协同海水提铀机制及化学仿生海水提铀吸附剂研究</t>
  </si>
  <si>
    <t>彭沁</t>
  </si>
  <si>
    <t>生命科学学院</t>
  </si>
  <si>
    <t>32270526</t>
  </si>
  <si>
    <t>大杜鹃对宿主的寄生选择：宿主和栖息地印痕假说的验证</t>
  </si>
  <si>
    <t>梁伟</t>
  </si>
  <si>
    <t>32271577</t>
  </si>
  <si>
    <t>盐度胁迫致龟甲表型异常的形态发生及调控机制</t>
  </si>
  <si>
    <t>丁利</t>
  </si>
  <si>
    <t>32470513</t>
  </si>
  <si>
    <t>颜色和紫外反射光谱对杜鹃宿主卵识别的影响</t>
  </si>
  <si>
    <t>32471587</t>
  </si>
  <si>
    <t>红耳龟性信息素及化学感受机制研究</t>
  </si>
  <si>
    <t>洪美玲</t>
  </si>
  <si>
    <t>32471736</t>
  </si>
  <si>
    <t>西沙群岛绿海龟产卵场微生物多样性及其对海龟孵化的影响研究</t>
  </si>
  <si>
    <t>林柳</t>
  </si>
  <si>
    <t>32570559</t>
  </si>
  <si>
    <t>大杜鹃对宿主巢适时寄生线索的研究</t>
  </si>
  <si>
    <t>王龙舞</t>
  </si>
  <si>
    <t>32571774</t>
  </si>
  <si>
    <t>入侵物种红耳龟卵泡发育对环境盐度变化的响应及机制</t>
  </si>
  <si>
    <t>42571092</t>
  </si>
  <si>
    <t>红树林水生食物网PAEs营养级传递过程及模拟</t>
  </si>
  <si>
    <t>刘玉燕</t>
  </si>
  <si>
    <t>地理与环境科学学院</t>
  </si>
  <si>
    <t>42571263</t>
  </si>
  <si>
    <t>多元主体视角下沿海渔村产业转型的驱动机制与适配路径研究——以海南岛为例</t>
  </si>
  <si>
    <t>程叶青</t>
  </si>
  <si>
    <t>12261029</t>
  </si>
  <si>
    <t>噪声干扰下蚊媒疾病模型动力学及随机(拟)最优控制问题的研究</t>
  </si>
  <si>
    <t>祖力</t>
  </si>
  <si>
    <r>
      <rPr>
        <sz val="11"/>
        <color theme="1"/>
        <rFont val="宋体"/>
        <charset val="134"/>
        <scheme val="minor"/>
      </rPr>
      <t xml:space="preserve">国家自然科学基金委员会转来HVPS303100000135 2026043000171948地区拨款(间接),17-18 地区拨款(间接),17-18
</t>
    </r>
    <r>
      <rPr>
        <sz val="11"/>
        <color rgb="FFFF0000"/>
        <rFont val="宋体"/>
        <charset val="134"/>
        <scheme val="minor"/>
      </rPr>
      <t>（到款金额1385500元）</t>
    </r>
  </si>
  <si>
    <t>12261030</t>
  </si>
  <si>
    <t>矩阵酉不变范数不等式的理论及应用研究</t>
  </si>
  <si>
    <t>杨俊坚</t>
  </si>
  <si>
    <t>12461049</t>
  </si>
  <si>
    <t>区间删失与混合区间删失数据的变量选择及相关问题研究</t>
  </si>
  <si>
    <t>李霓</t>
  </si>
  <si>
    <t>12561002</t>
  </si>
  <si>
    <t>类保持自同构与基于某些自同构的有限群结构</t>
  </si>
  <si>
    <t>郭鹏飞</t>
  </si>
  <si>
    <t>12561021</t>
  </si>
  <si>
    <t>薛定谔算子谱的 Gap-Labelling 定理及相关问题的研究</t>
  </si>
  <si>
    <t>余维燕</t>
  </si>
  <si>
    <t>12561032</t>
  </si>
  <si>
    <t>可数群作用熵理论及相关问题的研究</t>
  </si>
  <si>
    <t>严可颂</t>
  </si>
  <si>
    <t>62362028</t>
  </si>
  <si>
    <t>胃癌的长链非编码RNAs调控机理研究</t>
  </si>
  <si>
    <t>朱雯</t>
  </si>
  <si>
    <t>72263007</t>
  </si>
  <si>
    <t>基于复杂数据的门限分位数回归建模、推断及其应用研究</t>
  </si>
  <si>
    <t>周小英</t>
  </si>
  <si>
    <t>12564024</t>
  </si>
  <si>
    <t>基于二维富勒烯晶体的晶界和界面效应理论研究</t>
  </si>
  <si>
    <t>张均锋</t>
  </si>
  <si>
    <t>12564047</t>
  </si>
  <si>
    <t>基于里德堡原子-光力耦合的相干操控理论研究</t>
  </si>
  <si>
    <t>严冬</t>
  </si>
  <si>
    <t>12564048</t>
  </si>
  <si>
    <t>基于晶格缺陷和相干增益原子系统的非互易光子激光研究</t>
  </si>
  <si>
    <t>杨红</t>
  </si>
  <si>
    <t>12565014</t>
  </si>
  <si>
    <t>有效场论下重味介子光锥分布振幅的精确研究</t>
  </si>
  <si>
    <t>曾军</t>
  </si>
  <si>
    <t>42364012</t>
  </si>
  <si>
    <t>南海热带气旋激发大气重力波特性的多设备观测研究</t>
  </si>
  <si>
    <t>龚少华</t>
  </si>
  <si>
    <t>42564009</t>
  </si>
  <si>
    <t>基于子午二期激光雷达链等手段的中高层大气湍流区功率谱特性研究</t>
  </si>
  <si>
    <t>邹旭</t>
  </si>
  <si>
    <t>62464006</t>
  </si>
  <si>
    <t>基于隧穿级联的高功率、高光束质量双波长单片集成半导体激光器研究</t>
  </si>
  <si>
    <t>曲轶</t>
  </si>
  <si>
    <t>22261016</t>
  </si>
  <si>
    <t>新型三齿钳型红色磷光铱配合物的构建及其光电性能的系统研究</t>
  </si>
  <si>
    <t>钮智刚</t>
  </si>
  <si>
    <t>22267006</t>
  </si>
  <si>
    <t>海洋真菌中cytosporin类化合物结构多样性挖掘及其抗耐药菌活性研究</t>
  </si>
  <si>
    <t>黎婉珊</t>
  </si>
  <si>
    <t>22361019</t>
  </si>
  <si>
    <t>基于α-氨基酮衍生物的高效生物相容性光聚合引发体系的构建及其机理研究</t>
  </si>
  <si>
    <t>南旭莹</t>
  </si>
  <si>
    <t>22367008</t>
  </si>
  <si>
    <t>靶向P2X7R-NLRP3挖掘诺丽果抗痛风性关节炎活性成分及其作用机制研究</t>
  </si>
  <si>
    <t>李小宝</t>
  </si>
  <si>
    <t>22461019</t>
  </si>
  <si>
    <t>石斛中活性糖成分偶联的双功能铂配合物合成及抗肿瘤活性研究</t>
  </si>
  <si>
    <t>张小朋</t>
  </si>
  <si>
    <t>22462007</t>
  </si>
  <si>
    <t>基于超快速二维核磁共振谱的原位EC-NMR联用新技术及应用</t>
  </si>
  <si>
    <t>张晓萍</t>
  </si>
  <si>
    <t>22462008</t>
  </si>
  <si>
    <t>酸性海水电解高选择性过渡金属氧化物阳极与氧析出机理研究</t>
  </si>
  <si>
    <t>华英杰</t>
  </si>
  <si>
    <t>22463003</t>
  </si>
  <si>
    <t>多尺度模拟结合机器学习的水系锌离子电池中分子拥挤剂的调控机制研究</t>
  </si>
  <si>
    <t>冯华杰</t>
  </si>
  <si>
    <t>22466017</t>
  </si>
  <si>
    <t>精准包覆型片段印迹SERS阵列膜的构筑及水体微囊藻毒素高特异性检测研究</t>
  </si>
  <si>
    <t>李洪吉</t>
  </si>
  <si>
    <t>82260831</t>
  </si>
  <si>
    <t>基于TLR4信号通路探讨黎药瓜馥木属植物抗RA物质基础及作用机制研究</t>
  </si>
  <si>
    <t>周学明</t>
  </si>
  <si>
    <t>32460116</t>
  </si>
  <si>
    <t>五种海南九节属植物中选择性FLT3抑制剂的发现及其抗FLT3突变阳性AML作用机制研究</t>
  </si>
  <si>
    <t>刘艳萍</t>
  </si>
  <si>
    <t>32260041</t>
  </si>
  <si>
    <t>苏云金芽孢杆菌HSY56二元毒素杀蚊的分子机制研究</t>
  </si>
  <si>
    <t>张文飞</t>
  </si>
  <si>
    <t>32260127</t>
  </si>
  <si>
    <t>杜鹃宿主的卵回收认知行为的适应性演化</t>
  </si>
  <si>
    <t>杨灿朝</t>
  </si>
  <si>
    <t>32260652</t>
  </si>
  <si>
    <t>青枯菌phc群体感应系统调控T6SS表达和致病过程的分子机制</t>
  </si>
  <si>
    <t>李鹏</t>
  </si>
  <si>
    <t>32360022</t>
  </si>
  <si>
    <t>海洋微拟球藻调控碳浓缩lncRNA的CRISPRa/i功能筛选及作用机制</t>
  </si>
  <si>
    <t>魏力</t>
  </si>
  <si>
    <t>32360323</t>
  </si>
  <si>
    <t>热带森林土壤氮添加下微节肢动物对氮转化过程的调控</t>
  </si>
  <si>
    <t>韩雪梅</t>
  </si>
  <si>
    <t>32460003</t>
  </si>
  <si>
    <t>海南岛热带雨林红菇属真菌的分类研究</t>
  </si>
  <si>
    <t>曾念开</t>
  </si>
  <si>
    <t>32460140</t>
  </si>
  <si>
    <t>平胸龟归巢的时空特征、导航机制和生态适应性研究</t>
  </si>
  <si>
    <t>肖繁荣</t>
  </si>
  <si>
    <t>32460252</t>
  </si>
  <si>
    <t>小湍蛙动态视觉信号的生态功能和进化机制</t>
  </si>
  <si>
    <t>赵龙辉</t>
  </si>
  <si>
    <t>32460400</t>
  </si>
  <si>
    <t>花柱SRK基因在濒危半红树植物莲叶桐自交不亲和反应中的作用及机制研究</t>
  </si>
  <si>
    <t>张静文</t>
  </si>
  <si>
    <t>32560255</t>
  </si>
  <si>
    <t>入侵物种红耳龟水下鸣声特征和生态功能研究</t>
  </si>
  <si>
    <t>王同亮</t>
  </si>
  <si>
    <t>32560304</t>
  </si>
  <si>
    <t>新污染物尼泊金酯对珊瑚礁眼斑双锯鱼社会群体行为的影响及其神经感官调控分子机制</t>
  </si>
  <si>
    <t>张纪亮</t>
  </si>
  <si>
    <t>42363010</t>
  </si>
  <si>
    <t>红树林沉积物中糖类的硫化及其保存机制研究</t>
  </si>
  <si>
    <t>段丹丹</t>
  </si>
  <si>
    <t>42261018</t>
  </si>
  <si>
    <t>热带河口固液悬浮体系中钯（Pd）的相间分配及其模拟</t>
  </si>
  <si>
    <t>42261054</t>
  </si>
  <si>
    <t>海南自贸港城乡公共医疗服务均等化及其空间响应研究</t>
  </si>
  <si>
    <t>张金萍</t>
  </si>
  <si>
    <t>42361013</t>
  </si>
  <si>
    <t>热带河口陆源PGEs排放-运移-入海的动态变化及其模拟</t>
  </si>
  <si>
    <t>刘浩峰</t>
  </si>
  <si>
    <t>42361044</t>
  </si>
  <si>
    <t>海南自贸港政策主导下土地利用功能转型过程与链动效应研究</t>
  </si>
  <si>
    <t>杜文星</t>
  </si>
  <si>
    <t>42367041</t>
  </si>
  <si>
    <t>椰壳生物质炭对热区砖红壤氮迁移转化的影响及环境效应研究</t>
  </si>
  <si>
    <t>解钰</t>
  </si>
  <si>
    <t>42461001</t>
  </si>
  <si>
    <t>不同时间尺度下海南岛砂质海滩演变机理及对气候变化的响应</t>
  </si>
  <si>
    <t>丁圆婷</t>
  </si>
  <si>
    <t>42461063</t>
  </si>
  <si>
    <t>因果人工智能增强的生态系统碳通量机器学习模型</t>
  </si>
  <si>
    <t>戴声佩</t>
  </si>
  <si>
    <t>62262018</t>
  </si>
  <si>
    <t>面向分层与分块编码的全景视频自适应调度与缓存优化研究</t>
  </si>
  <si>
    <t>张国强</t>
  </si>
  <si>
    <t>人工智能学院</t>
  </si>
  <si>
    <t>62262019</t>
  </si>
  <si>
    <t>基于图神经网络模型的单细胞RNA-seq数据分析</t>
  </si>
  <si>
    <t>龙海侠</t>
  </si>
  <si>
    <t>62362029</t>
  </si>
  <si>
    <t>区块链数据服务支持高可用数据共享与交易实现机理研究</t>
  </si>
  <si>
    <t>文斌</t>
  </si>
  <si>
    <t>62462029</t>
  </si>
  <si>
    <t>面向数据跨境流动的市场化多方数据安全共享研究</t>
  </si>
  <si>
    <t>吴旭</t>
  </si>
  <si>
    <t>62562030</t>
  </si>
  <si>
    <t>面向跨域多参数MRI的前列腺癌智能诊断方法研究</t>
  </si>
  <si>
    <t>李玉春</t>
  </si>
  <si>
    <t>72362013</t>
  </si>
  <si>
    <t>地方政府忧患意识与企业创新：影响机制及经济后果</t>
  </si>
  <si>
    <t>董峰</t>
  </si>
  <si>
    <t>经济与管理学院</t>
  </si>
  <si>
    <t>72364010</t>
  </si>
  <si>
    <t>数智化视域下多族群地区文化旅游产业高质量发展的机理与路径研究</t>
  </si>
  <si>
    <t>罗君名</t>
  </si>
  <si>
    <t>32560204</t>
  </si>
  <si>
    <t>家庭弹性影响孤独症儿童父母心理健康的动态机制及干预研究</t>
  </si>
  <si>
    <t>李乾锋</t>
  </si>
  <si>
    <t>心理学院</t>
  </si>
  <si>
    <t>62367002</t>
  </si>
  <si>
    <t>近似数量系统对孤独症儿童数学能力的影响及其认知神经机制</t>
  </si>
  <si>
    <t>陈丽兰</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</si>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</sst>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rgb="FFFF0000"/>
      <name val="宋体"/>
      <charset val="134"/>
      <scheme val="minor"/>
    </font>
    <font>
      <sz val="22"/>
      <color theme="1"/>
      <name val="方正小标宋_GBK"/>
      <charset val="134"/>
    </font>
    <font>
      <sz val="10"/>
      <color theme="1"/>
      <name val="Arial Unicode MS"/>
      <charset val="134"/>
    </font>
    <font>
      <b/>
      <sz val="11"/>
      <color rgb="FFFF0000"/>
      <name val="宋体"/>
      <charset val="134"/>
      <scheme val="minor"/>
    </font>
    <font>
      <b/>
      <sz val="10"/>
      <color rgb="FFFF0000"/>
      <name val="宋体"/>
      <charset val="134"/>
      <scheme val="minor"/>
    </font>
    <font>
      <sz val="10"/>
      <color theme="8"/>
      <name val="Arial Unicode MS"/>
      <charset val="134"/>
    </font>
    <font>
      <sz val="10"/>
      <color rgb="FFFF0000"/>
      <name val="Arial Unicode MS"/>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1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4" borderId="9" applyNumberFormat="0" applyAlignment="0" applyProtection="0">
      <alignment vertical="center"/>
    </xf>
    <xf numFmtId="0" fontId="17" fillId="5" borderId="10" applyNumberFormat="0" applyAlignment="0" applyProtection="0">
      <alignment vertical="center"/>
    </xf>
    <xf numFmtId="0" fontId="18" fillId="5" borderId="9" applyNumberFormat="0" applyAlignment="0" applyProtection="0">
      <alignment vertical="center"/>
    </xf>
    <xf numFmtId="0" fontId="19" fillId="6"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44">
    <xf numFmtId="0" fontId="0" fillId="0" borderId="0" xfId="0">
      <alignment vertical="center"/>
    </xf>
    <xf numFmtId="0" fontId="0" fillId="0" borderId="0" xfId="0" applyFill="1" applyAlignment="1">
      <alignment vertical="center"/>
    </xf>
    <xf numFmtId="0" fontId="0" fillId="0" borderId="0" xfId="0" applyFill="1">
      <alignment vertical="center"/>
    </xf>
    <xf numFmtId="0" fontId="0" fillId="0" borderId="0" xfId="0" applyFill="1">
      <alignment vertical="center"/>
    </xf>
    <xf numFmtId="0" fontId="0" fillId="0" borderId="0" xfId="0" applyFill="1">
      <alignment vertical="center"/>
    </xf>
    <xf numFmtId="0" fontId="1" fillId="0" borderId="0" xfId="0" applyFont="1" applyFill="1">
      <alignment vertical="center"/>
    </xf>
    <xf numFmtId="0" fontId="0" fillId="0" borderId="0" xfId="0" applyFill="1" applyAlignment="1">
      <alignment horizontal="center" vertical="center"/>
    </xf>
    <xf numFmtId="0" fontId="2" fillId="0" borderId="0" xfId="0" applyFont="1" applyFill="1" applyAlignment="1">
      <alignment horizontal="center" vertical="center"/>
    </xf>
    <xf numFmtId="0" fontId="0" fillId="0" borderId="1" xfId="0" applyFill="1" applyBorder="1" applyAlignment="1">
      <alignment horizontal="center" vertical="center"/>
    </xf>
    <xf numFmtId="49" fontId="3" fillId="0" borderId="1"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0" fillId="0" borderId="1" xfId="0" applyFill="1" applyBorder="1">
      <alignment vertical="center"/>
    </xf>
    <xf numFmtId="49" fontId="3" fillId="0" borderId="1" xfId="0" applyNumberFormat="1" applyFont="1" applyFill="1" applyBorder="1" applyAlignment="1">
      <alignment vertical="center" wrapText="1"/>
    </xf>
    <xf numFmtId="49" fontId="6" fillId="0" borderId="1" xfId="0" applyNumberFormat="1" applyFont="1" applyFill="1" applyBorder="1" applyAlignment="1">
      <alignment vertical="center" wrapText="1"/>
    </xf>
    <xf numFmtId="0" fontId="0" fillId="0" borderId="4" xfId="0" applyFill="1" applyBorder="1">
      <alignment vertical="center"/>
    </xf>
    <xf numFmtId="0" fontId="0" fillId="0" borderId="1" xfId="0" applyFill="1" applyBorder="1">
      <alignment vertical="center"/>
    </xf>
    <xf numFmtId="49" fontId="3" fillId="0" borderId="1" xfId="0" applyNumberFormat="1" applyFont="1" applyFill="1" applyBorder="1" applyAlignment="1">
      <alignment vertical="center" wrapText="1"/>
    </xf>
    <xf numFmtId="49" fontId="3" fillId="0" borderId="1" xfId="0" applyNumberFormat="1" applyFont="1" applyBorder="1" applyAlignment="1">
      <alignment vertical="center" wrapText="1"/>
    </xf>
    <xf numFmtId="49" fontId="3" fillId="0" borderId="3" xfId="0" applyNumberFormat="1" applyFont="1" applyBorder="1" applyAlignment="1">
      <alignment vertical="center" wrapText="1"/>
    </xf>
    <xf numFmtId="49" fontId="6" fillId="0" borderId="1" xfId="0" applyNumberFormat="1" applyFont="1" applyBorder="1" applyAlignment="1">
      <alignment vertical="center" wrapText="1"/>
    </xf>
    <xf numFmtId="49" fontId="3" fillId="0" borderId="3" xfId="0" applyNumberFormat="1" applyFont="1" applyFill="1" applyBorder="1" applyAlignment="1">
      <alignment vertical="center" wrapText="1"/>
    </xf>
    <xf numFmtId="49" fontId="6" fillId="0" borderId="1" xfId="0" applyNumberFormat="1" applyFont="1" applyFill="1" applyBorder="1" applyAlignment="1">
      <alignment vertical="center" wrapText="1"/>
    </xf>
    <xf numFmtId="49" fontId="3" fillId="0" borderId="1" xfId="0" applyNumberFormat="1" applyFont="1" applyFill="1" applyBorder="1" applyAlignment="1">
      <alignment vertical="center" wrapText="1"/>
    </xf>
    <xf numFmtId="49" fontId="3" fillId="0" borderId="3" xfId="0" applyNumberFormat="1" applyFont="1" applyFill="1" applyBorder="1" applyAlignment="1">
      <alignment vertical="center" wrapText="1"/>
    </xf>
    <xf numFmtId="49" fontId="6" fillId="0" borderId="1" xfId="0" applyNumberFormat="1" applyFont="1" applyFill="1" applyBorder="1" applyAlignment="1">
      <alignment vertical="center" wrapText="1"/>
    </xf>
    <xf numFmtId="0" fontId="0" fillId="0" borderId="1" xfId="0" applyFill="1" applyBorder="1">
      <alignment vertical="center"/>
    </xf>
    <xf numFmtId="49" fontId="7" fillId="0" borderId="1" xfId="0" applyNumberFormat="1" applyFont="1" applyFill="1" applyBorder="1" applyAlignment="1">
      <alignment vertical="center" wrapText="1"/>
    </xf>
    <xf numFmtId="49" fontId="7" fillId="0" borderId="3" xfId="0" applyNumberFormat="1" applyFont="1" applyFill="1" applyBorder="1" applyAlignment="1">
      <alignment vertical="center" wrapText="1"/>
    </xf>
    <xf numFmtId="0" fontId="1" fillId="0" borderId="1" xfId="0" applyFont="1" applyFill="1" applyBorder="1">
      <alignment vertical="center"/>
    </xf>
    <xf numFmtId="49" fontId="0" fillId="0" borderId="1" xfId="0" applyNumberFormat="1" applyBorder="1" applyAlignment="1">
      <alignment vertical="center" wrapText="1"/>
    </xf>
    <xf numFmtId="0" fontId="0" fillId="0" borderId="0" xfId="0" applyFill="1" applyAlignment="1">
      <alignment vertical="center" wrapText="1"/>
    </xf>
    <xf numFmtId="0" fontId="4" fillId="2"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0" fillId="0" borderId="1" xfId="0"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2"/>
  <sheetViews>
    <sheetView tabSelected="1" workbookViewId="0">
      <selection activeCell="P8" sqref="P8"/>
    </sheetView>
  </sheetViews>
  <sheetFormatPr defaultColWidth="9" defaultRowHeight="13.5"/>
  <cols>
    <col min="1" max="1" width="6.625" customWidth="1"/>
    <col min="2" max="2" width="9.75" customWidth="1"/>
    <col min="3" max="3" width="41.25" customWidth="1"/>
    <col min="4" max="4" width="10" customWidth="1"/>
    <col min="5" max="5" width="13.5" customWidth="1"/>
    <col min="7" max="11" width="10" customWidth="1"/>
    <col min="12" max="12" width="15.25" customWidth="1"/>
    <col min="13" max="13" width="23.75" customWidth="1"/>
  </cols>
  <sheetData>
    <row r="1" s="1" customFormat="1" spans="1:13">
      <c r="A1" s="6" t="s">
        <v>0</v>
      </c>
      <c r="M1" s="32"/>
    </row>
    <row r="2" s="1" customFormat="1" ht="52" customHeight="1" spans="1:13">
      <c r="A2" s="7" t="s">
        <v>1</v>
      </c>
      <c r="B2" s="7"/>
      <c r="C2" s="7"/>
      <c r="D2" s="7"/>
      <c r="E2" s="7"/>
      <c r="F2" s="7"/>
      <c r="G2" s="7"/>
      <c r="H2" s="7"/>
      <c r="I2" s="7"/>
      <c r="J2" s="7"/>
      <c r="K2" s="7"/>
      <c r="L2" s="7"/>
      <c r="M2" s="7"/>
    </row>
    <row r="3" s="1" customFormat="1" ht="48" customHeight="1" spans="1:13">
      <c r="A3" s="8" t="s">
        <v>2</v>
      </c>
      <c r="B3" s="9" t="s">
        <v>3</v>
      </c>
      <c r="C3" s="9" t="s">
        <v>4</v>
      </c>
      <c r="D3" s="9" t="s">
        <v>5</v>
      </c>
      <c r="E3" s="9" t="s">
        <v>6</v>
      </c>
      <c r="F3" s="9" t="s">
        <v>7</v>
      </c>
      <c r="G3" s="9" t="s">
        <v>8</v>
      </c>
      <c r="H3" s="10" t="s">
        <v>9</v>
      </c>
      <c r="I3" s="33"/>
      <c r="J3" s="33"/>
      <c r="K3" s="33"/>
      <c r="L3" s="33" t="s">
        <v>10</v>
      </c>
      <c r="M3" s="34" t="s">
        <v>11</v>
      </c>
    </row>
    <row r="4" s="1" customFormat="1" ht="35" customHeight="1" spans="1:13">
      <c r="A4" s="8"/>
      <c r="B4" s="9"/>
      <c r="C4" s="9"/>
      <c r="D4" s="9"/>
      <c r="E4" s="9"/>
      <c r="F4" s="9"/>
      <c r="G4" s="11"/>
      <c r="H4" s="12"/>
      <c r="I4" s="35" t="s">
        <v>12</v>
      </c>
      <c r="J4" s="35" t="s">
        <v>13</v>
      </c>
      <c r="K4" s="36" t="s">
        <v>14</v>
      </c>
      <c r="L4" s="33"/>
      <c r="M4" s="34"/>
    </row>
    <row r="5" s="2" customFormat="1" ht="25" customHeight="1" spans="1:13">
      <c r="A5" s="13">
        <v>1</v>
      </c>
      <c r="B5" s="14" t="s">
        <v>15</v>
      </c>
      <c r="C5" s="14" t="s">
        <v>16</v>
      </c>
      <c r="D5" s="15" t="s">
        <v>17</v>
      </c>
      <c r="E5" s="14" t="s">
        <v>18</v>
      </c>
      <c r="F5" s="14" t="s">
        <v>19</v>
      </c>
      <c r="G5" s="14">
        <v>66000</v>
      </c>
      <c r="H5" s="16">
        <v>6600</v>
      </c>
      <c r="I5" s="13">
        <v>2310</v>
      </c>
      <c r="J5" s="13">
        <v>2310</v>
      </c>
      <c r="K5" s="13">
        <v>1980</v>
      </c>
      <c r="L5" s="13">
        <v>59400</v>
      </c>
      <c r="M5" s="34" t="s">
        <v>20</v>
      </c>
    </row>
    <row r="6" s="3" customFormat="1" ht="36" customHeight="1" spans="1:13">
      <c r="A6" s="17">
        <v>2</v>
      </c>
      <c r="B6" s="18" t="s">
        <v>21</v>
      </c>
      <c r="C6" s="18" t="s">
        <v>22</v>
      </c>
      <c r="D6" s="18" t="s">
        <v>23</v>
      </c>
      <c r="E6" s="18" t="s">
        <v>24</v>
      </c>
      <c r="F6" s="18" t="s">
        <v>19</v>
      </c>
      <c r="G6" s="18">
        <v>39000</v>
      </c>
      <c r="H6" s="17">
        <v>7800</v>
      </c>
      <c r="I6" s="17">
        <v>2730</v>
      </c>
      <c r="J6" s="17">
        <v>2730</v>
      </c>
      <c r="K6" s="17">
        <v>2340</v>
      </c>
      <c r="L6" s="17">
        <v>31200</v>
      </c>
      <c r="M6" s="37"/>
    </row>
    <row r="7" ht="25" customHeight="1" spans="1:13">
      <c r="A7" s="13">
        <v>3</v>
      </c>
      <c r="B7" s="19" t="s">
        <v>25</v>
      </c>
      <c r="C7" s="19" t="s">
        <v>26</v>
      </c>
      <c r="D7" s="19" t="s">
        <v>27</v>
      </c>
      <c r="E7" s="19" t="s">
        <v>28</v>
      </c>
      <c r="F7" s="19" t="s">
        <v>19</v>
      </c>
      <c r="G7" s="19">
        <v>37500</v>
      </c>
      <c r="H7" s="13">
        <v>7500</v>
      </c>
      <c r="I7" s="13">
        <v>2625</v>
      </c>
      <c r="J7" s="13">
        <v>2625</v>
      </c>
      <c r="K7" s="13">
        <v>2250</v>
      </c>
      <c r="L7" s="13">
        <v>30000</v>
      </c>
      <c r="M7" s="38"/>
    </row>
    <row r="8" ht="25" customHeight="1" spans="1:13">
      <c r="A8" s="17">
        <v>4</v>
      </c>
      <c r="B8" s="19" t="s">
        <v>29</v>
      </c>
      <c r="C8" s="19" t="s">
        <v>30</v>
      </c>
      <c r="D8" s="19" t="s">
        <v>31</v>
      </c>
      <c r="E8" s="19" t="s">
        <v>32</v>
      </c>
      <c r="F8" s="19" t="s">
        <v>19</v>
      </c>
      <c r="G8" s="19">
        <v>37500</v>
      </c>
      <c r="H8" s="13">
        <v>7500</v>
      </c>
      <c r="I8" s="13">
        <v>2625</v>
      </c>
      <c r="J8" s="13">
        <v>2625</v>
      </c>
      <c r="K8" s="13">
        <v>2250</v>
      </c>
      <c r="L8" s="13">
        <v>30000</v>
      </c>
      <c r="M8" s="38"/>
    </row>
    <row r="9" ht="25" customHeight="1" spans="1:13">
      <c r="A9" s="13">
        <v>5</v>
      </c>
      <c r="B9" s="19" t="s">
        <v>33</v>
      </c>
      <c r="C9" s="19" t="s">
        <v>34</v>
      </c>
      <c r="D9" s="19" t="s">
        <v>35</v>
      </c>
      <c r="E9" s="19" t="s">
        <v>32</v>
      </c>
      <c r="F9" s="19" t="s">
        <v>19</v>
      </c>
      <c r="G9" s="19">
        <v>31200</v>
      </c>
      <c r="H9" s="13">
        <v>6240</v>
      </c>
      <c r="I9" s="13">
        <v>2184</v>
      </c>
      <c r="J9" s="13">
        <v>2184</v>
      </c>
      <c r="K9" s="13">
        <v>1872</v>
      </c>
      <c r="L9" s="13">
        <v>24960</v>
      </c>
      <c r="M9" s="38"/>
    </row>
    <row r="10" ht="25" customHeight="1" spans="1:13">
      <c r="A10" s="17">
        <v>6</v>
      </c>
      <c r="B10" s="19" t="s">
        <v>36</v>
      </c>
      <c r="C10" s="19" t="s">
        <v>37</v>
      </c>
      <c r="D10" s="19" t="s">
        <v>38</v>
      </c>
      <c r="E10" s="19" t="s">
        <v>32</v>
      </c>
      <c r="F10" s="19" t="s">
        <v>19</v>
      </c>
      <c r="G10" s="19">
        <v>40500</v>
      </c>
      <c r="H10" s="13">
        <v>8100</v>
      </c>
      <c r="I10" s="13">
        <v>2835</v>
      </c>
      <c r="J10" s="13">
        <v>2835</v>
      </c>
      <c r="K10" s="13">
        <v>2430</v>
      </c>
      <c r="L10" s="13">
        <v>32400</v>
      </c>
      <c r="M10" s="38"/>
    </row>
    <row r="11" ht="25" customHeight="1" spans="1:13">
      <c r="A11" s="13">
        <v>7</v>
      </c>
      <c r="B11" s="19" t="s">
        <v>39</v>
      </c>
      <c r="C11" s="19" t="s">
        <v>40</v>
      </c>
      <c r="D11" s="19" t="s">
        <v>35</v>
      </c>
      <c r="E11" s="19" t="s">
        <v>32</v>
      </c>
      <c r="F11" s="19" t="s">
        <v>19</v>
      </c>
      <c r="G11" s="19">
        <v>36000</v>
      </c>
      <c r="H11" s="13">
        <v>7200</v>
      </c>
      <c r="I11" s="13">
        <v>2520</v>
      </c>
      <c r="J11" s="13">
        <v>2520</v>
      </c>
      <c r="K11" s="13">
        <v>2160</v>
      </c>
      <c r="L11" s="13">
        <v>28800</v>
      </c>
      <c r="M11" s="38"/>
    </row>
    <row r="12" ht="25" customHeight="1" spans="1:13">
      <c r="A12" s="17">
        <v>8</v>
      </c>
      <c r="B12" s="19" t="s">
        <v>41</v>
      </c>
      <c r="C12" s="19" t="s">
        <v>42</v>
      </c>
      <c r="D12" s="19" t="s">
        <v>43</v>
      </c>
      <c r="E12" s="19" t="s">
        <v>32</v>
      </c>
      <c r="F12" s="19" t="s">
        <v>19</v>
      </c>
      <c r="G12" s="19">
        <v>38200</v>
      </c>
      <c r="H12" s="13">
        <v>7640</v>
      </c>
      <c r="I12" s="13">
        <v>2674</v>
      </c>
      <c r="J12" s="13">
        <v>2674</v>
      </c>
      <c r="K12" s="13">
        <v>2292</v>
      </c>
      <c r="L12" s="13">
        <v>30560</v>
      </c>
      <c r="M12" s="38"/>
    </row>
    <row r="13" ht="25" customHeight="1" spans="1:13">
      <c r="A13" s="13">
        <v>9</v>
      </c>
      <c r="B13" s="19" t="s">
        <v>44</v>
      </c>
      <c r="C13" s="19" t="s">
        <v>45</v>
      </c>
      <c r="D13" s="19" t="s">
        <v>46</v>
      </c>
      <c r="E13" s="19" t="s">
        <v>32</v>
      </c>
      <c r="F13" s="19" t="s">
        <v>19</v>
      </c>
      <c r="G13" s="19">
        <v>35500</v>
      </c>
      <c r="H13" s="13">
        <v>7100</v>
      </c>
      <c r="I13" s="13">
        <v>2485</v>
      </c>
      <c r="J13" s="13">
        <v>2485</v>
      </c>
      <c r="K13" s="13">
        <v>2130</v>
      </c>
      <c r="L13" s="13">
        <v>28400</v>
      </c>
      <c r="M13" s="38"/>
    </row>
    <row r="14" ht="25" customHeight="1" spans="1:13">
      <c r="A14" s="17">
        <v>10</v>
      </c>
      <c r="B14" s="19" t="s">
        <v>47</v>
      </c>
      <c r="C14" s="19" t="s">
        <v>48</v>
      </c>
      <c r="D14" s="19" t="s">
        <v>49</v>
      </c>
      <c r="E14" s="19" t="s">
        <v>32</v>
      </c>
      <c r="F14" s="19" t="s">
        <v>19</v>
      </c>
      <c r="G14" s="19">
        <v>35700</v>
      </c>
      <c r="H14" s="13">
        <v>7140</v>
      </c>
      <c r="I14" s="13">
        <v>2499</v>
      </c>
      <c r="J14" s="13">
        <v>2499</v>
      </c>
      <c r="K14" s="13">
        <v>2142</v>
      </c>
      <c r="L14" s="13">
        <v>28560</v>
      </c>
      <c r="M14" s="38"/>
    </row>
    <row r="15" ht="25" customHeight="1" spans="1:13">
      <c r="A15" s="13">
        <v>11</v>
      </c>
      <c r="B15" s="19" t="s">
        <v>50</v>
      </c>
      <c r="C15" s="19" t="s">
        <v>51</v>
      </c>
      <c r="D15" s="19" t="s">
        <v>38</v>
      </c>
      <c r="E15" s="19" t="s">
        <v>32</v>
      </c>
      <c r="F15" s="19" t="s">
        <v>19</v>
      </c>
      <c r="G15" s="19">
        <v>38200</v>
      </c>
      <c r="H15" s="13">
        <v>7640</v>
      </c>
      <c r="I15" s="13">
        <v>2674</v>
      </c>
      <c r="J15" s="13">
        <v>2674</v>
      </c>
      <c r="K15" s="13">
        <v>2292</v>
      </c>
      <c r="L15" s="13">
        <v>30560</v>
      </c>
      <c r="M15" s="38"/>
    </row>
    <row r="16" ht="25" customHeight="1" spans="1:13">
      <c r="A16" s="17">
        <v>12</v>
      </c>
      <c r="B16" s="19" t="s">
        <v>52</v>
      </c>
      <c r="C16" s="19" t="s">
        <v>53</v>
      </c>
      <c r="D16" s="19" t="s">
        <v>54</v>
      </c>
      <c r="E16" s="19" t="s">
        <v>55</v>
      </c>
      <c r="F16" s="19" t="s">
        <v>19</v>
      </c>
      <c r="G16" s="19">
        <v>35200</v>
      </c>
      <c r="H16" s="13">
        <v>7040</v>
      </c>
      <c r="I16" s="13">
        <v>2464</v>
      </c>
      <c r="J16" s="13">
        <v>2464</v>
      </c>
      <c r="K16" s="13">
        <v>2112</v>
      </c>
      <c r="L16" s="13">
        <v>28160</v>
      </c>
      <c r="M16" s="38"/>
    </row>
    <row r="17" ht="25" customHeight="1" spans="1:13">
      <c r="A17" s="13">
        <v>13</v>
      </c>
      <c r="B17" s="19" t="s">
        <v>56</v>
      </c>
      <c r="C17" s="19" t="s">
        <v>57</v>
      </c>
      <c r="D17" s="19" t="s">
        <v>58</v>
      </c>
      <c r="E17" s="19" t="s">
        <v>55</v>
      </c>
      <c r="F17" s="19" t="s">
        <v>19</v>
      </c>
      <c r="G17" s="19">
        <v>36700</v>
      </c>
      <c r="H17" s="13">
        <v>7340</v>
      </c>
      <c r="I17" s="13">
        <v>2569</v>
      </c>
      <c r="J17" s="13">
        <v>2569</v>
      </c>
      <c r="K17" s="13">
        <v>2202</v>
      </c>
      <c r="L17" s="13">
        <v>29360</v>
      </c>
      <c r="M17" s="38"/>
    </row>
    <row r="18" ht="25" customHeight="1" spans="1:13">
      <c r="A18" s="17">
        <v>14</v>
      </c>
      <c r="B18" s="19" t="s">
        <v>59</v>
      </c>
      <c r="C18" s="20" t="s">
        <v>60</v>
      </c>
      <c r="D18" s="21" t="s">
        <v>61</v>
      </c>
      <c r="E18" s="19" t="s">
        <v>18</v>
      </c>
      <c r="F18" s="19" t="s">
        <v>19</v>
      </c>
      <c r="G18" s="19">
        <v>42000</v>
      </c>
      <c r="H18" s="13">
        <v>4200</v>
      </c>
      <c r="I18" s="13">
        <v>1470</v>
      </c>
      <c r="J18" s="13">
        <v>1470</v>
      </c>
      <c r="K18" s="13">
        <v>1260</v>
      </c>
      <c r="L18" s="13">
        <v>37800</v>
      </c>
      <c r="M18" s="39" t="s">
        <v>62</v>
      </c>
    </row>
    <row r="19" s="3" customFormat="1" ht="25" customHeight="1" spans="1:13">
      <c r="A19" s="13">
        <v>15</v>
      </c>
      <c r="B19" s="18" t="s">
        <v>63</v>
      </c>
      <c r="C19" s="22" t="s">
        <v>64</v>
      </c>
      <c r="D19" s="23" t="s">
        <v>65</v>
      </c>
      <c r="E19" s="18" t="s">
        <v>18</v>
      </c>
      <c r="F19" s="18" t="s">
        <v>19</v>
      </c>
      <c r="G19" s="18">
        <v>43500</v>
      </c>
      <c r="H19" s="17">
        <v>4350</v>
      </c>
      <c r="I19" s="17">
        <v>1522.5</v>
      </c>
      <c r="J19" s="17">
        <v>1522.5</v>
      </c>
      <c r="K19" s="17">
        <v>1305</v>
      </c>
      <c r="L19" s="17">
        <v>39150</v>
      </c>
      <c r="M19" s="37"/>
    </row>
    <row r="20" s="4" customFormat="1" ht="25" customHeight="1" spans="1:13">
      <c r="A20" s="17">
        <v>16</v>
      </c>
      <c r="B20" s="24" t="s">
        <v>66</v>
      </c>
      <c r="C20" s="25" t="s">
        <v>67</v>
      </c>
      <c r="D20" s="26" t="s">
        <v>68</v>
      </c>
      <c r="E20" s="24" t="s">
        <v>18</v>
      </c>
      <c r="F20" s="24" t="s">
        <v>19</v>
      </c>
      <c r="G20" s="24">
        <v>40500</v>
      </c>
      <c r="H20" s="27">
        <v>4050</v>
      </c>
      <c r="I20" s="27">
        <v>1417.5</v>
      </c>
      <c r="J20" s="27">
        <v>1417.5</v>
      </c>
      <c r="K20" s="27">
        <v>1215</v>
      </c>
      <c r="L20" s="27">
        <v>36450</v>
      </c>
      <c r="M20" s="40"/>
    </row>
    <row r="21" s="3" customFormat="1" ht="25" customHeight="1" spans="1:13">
      <c r="A21" s="13">
        <v>17</v>
      </c>
      <c r="B21" s="18" t="s">
        <v>69</v>
      </c>
      <c r="C21" s="22" t="s">
        <v>70</v>
      </c>
      <c r="D21" s="23" t="s">
        <v>71</v>
      </c>
      <c r="E21" s="18" t="s">
        <v>18</v>
      </c>
      <c r="F21" s="18" t="s">
        <v>19</v>
      </c>
      <c r="G21" s="18">
        <v>40500</v>
      </c>
      <c r="H21" s="17">
        <v>4050</v>
      </c>
      <c r="I21" s="17">
        <v>1417.5</v>
      </c>
      <c r="J21" s="17">
        <v>1417.5</v>
      </c>
      <c r="K21" s="17">
        <v>1215</v>
      </c>
      <c r="L21" s="17">
        <v>36450</v>
      </c>
      <c r="M21" s="37"/>
    </row>
    <row r="22" s="4" customFormat="1" ht="25" customHeight="1" spans="1:13">
      <c r="A22" s="17">
        <v>18</v>
      </c>
      <c r="B22" s="24" t="s">
        <v>72</v>
      </c>
      <c r="C22" s="25" t="s">
        <v>73</v>
      </c>
      <c r="D22" s="26" t="s">
        <v>74</v>
      </c>
      <c r="E22" s="24" t="s">
        <v>18</v>
      </c>
      <c r="F22" s="24" t="s">
        <v>19</v>
      </c>
      <c r="G22" s="24">
        <v>40500</v>
      </c>
      <c r="H22" s="27">
        <v>4050</v>
      </c>
      <c r="I22" s="27">
        <v>1417.5</v>
      </c>
      <c r="J22" s="27">
        <v>1417.5</v>
      </c>
      <c r="K22" s="27">
        <v>1215</v>
      </c>
      <c r="L22" s="27">
        <v>36450</v>
      </c>
      <c r="M22" s="40"/>
    </row>
    <row r="23" s="4" customFormat="1" ht="25" customHeight="1" spans="1:13">
      <c r="A23" s="13">
        <v>19</v>
      </c>
      <c r="B23" s="24" t="s">
        <v>75</v>
      </c>
      <c r="C23" s="25" t="s">
        <v>76</v>
      </c>
      <c r="D23" s="26" t="s">
        <v>77</v>
      </c>
      <c r="E23" s="24" t="s">
        <v>18</v>
      </c>
      <c r="F23" s="24" t="s">
        <v>19</v>
      </c>
      <c r="G23" s="24">
        <v>40500</v>
      </c>
      <c r="H23" s="27">
        <v>4050</v>
      </c>
      <c r="I23" s="27">
        <v>1417.5</v>
      </c>
      <c r="J23" s="27">
        <v>1417.5</v>
      </c>
      <c r="K23" s="27">
        <v>1215</v>
      </c>
      <c r="L23" s="27">
        <v>36450</v>
      </c>
      <c r="M23" s="40"/>
    </row>
    <row r="24" s="3" customFormat="1" ht="25" customHeight="1" spans="1:13">
      <c r="A24" s="17">
        <v>20</v>
      </c>
      <c r="B24" s="18" t="s">
        <v>78</v>
      </c>
      <c r="C24" s="22" t="s">
        <v>79</v>
      </c>
      <c r="D24" s="18" t="s">
        <v>80</v>
      </c>
      <c r="E24" s="18" t="s">
        <v>18</v>
      </c>
      <c r="F24" s="18" t="s">
        <v>19</v>
      </c>
      <c r="G24" s="18">
        <v>24000</v>
      </c>
      <c r="H24" s="17">
        <v>4800</v>
      </c>
      <c r="I24" s="17">
        <v>1680</v>
      </c>
      <c r="J24" s="17">
        <v>1680</v>
      </c>
      <c r="K24" s="17">
        <v>1440</v>
      </c>
      <c r="L24" s="17">
        <v>19200</v>
      </c>
      <c r="M24" s="37"/>
    </row>
    <row r="25" ht="25" customHeight="1" spans="1:13">
      <c r="A25" s="13">
        <v>21</v>
      </c>
      <c r="B25" s="19" t="s">
        <v>81</v>
      </c>
      <c r="C25" s="20" t="s">
        <v>82</v>
      </c>
      <c r="D25" s="19" t="s">
        <v>83</v>
      </c>
      <c r="E25" s="19" t="s">
        <v>18</v>
      </c>
      <c r="F25" s="19" t="s">
        <v>19</v>
      </c>
      <c r="G25" s="19">
        <v>21000</v>
      </c>
      <c r="H25" s="13">
        <v>4200</v>
      </c>
      <c r="I25" s="13">
        <v>1470</v>
      </c>
      <c r="J25" s="13">
        <v>1470</v>
      </c>
      <c r="K25" s="13">
        <v>1260</v>
      </c>
      <c r="L25" s="13">
        <v>16800</v>
      </c>
      <c r="M25" s="38"/>
    </row>
    <row r="26" ht="25" customHeight="1" spans="1:13">
      <c r="A26" s="17">
        <v>22</v>
      </c>
      <c r="B26" s="19" t="s">
        <v>84</v>
      </c>
      <c r="C26" s="20" t="s">
        <v>85</v>
      </c>
      <c r="D26" s="19" t="s">
        <v>86</v>
      </c>
      <c r="E26" s="19" t="s">
        <v>24</v>
      </c>
      <c r="F26" s="19" t="s">
        <v>19</v>
      </c>
      <c r="G26" s="19">
        <v>23200</v>
      </c>
      <c r="H26" s="13">
        <v>4640</v>
      </c>
      <c r="I26" s="13">
        <v>1624</v>
      </c>
      <c r="J26" s="13">
        <v>1624</v>
      </c>
      <c r="K26" s="13">
        <v>1392</v>
      </c>
      <c r="L26" s="13">
        <v>18560</v>
      </c>
      <c r="M26" s="38"/>
    </row>
    <row r="27" ht="25" customHeight="1" spans="1:13">
      <c r="A27" s="13">
        <v>23</v>
      </c>
      <c r="B27" s="19" t="s">
        <v>87</v>
      </c>
      <c r="C27" s="20" t="s">
        <v>88</v>
      </c>
      <c r="D27" s="19" t="s">
        <v>89</v>
      </c>
      <c r="E27" s="19" t="s">
        <v>24</v>
      </c>
      <c r="F27" s="19" t="s">
        <v>19</v>
      </c>
      <c r="G27" s="19">
        <v>23200</v>
      </c>
      <c r="H27" s="13">
        <v>4640</v>
      </c>
      <c r="I27" s="13">
        <v>1624</v>
      </c>
      <c r="J27" s="13">
        <v>1624</v>
      </c>
      <c r="K27" s="13">
        <v>1392</v>
      </c>
      <c r="L27" s="13">
        <v>18560</v>
      </c>
      <c r="M27" s="38"/>
    </row>
    <row r="28" ht="25" customHeight="1" spans="1:13">
      <c r="A28" s="17">
        <v>24</v>
      </c>
      <c r="B28" s="19" t="s">
        <v>90</v>
      </c>
      <c r="C28" s="20" t="s">
        <v>91</v>
      </c>
      <c r="D28" s="19" t="s">
        <v>92</v>
      </c>
      <c r="E28" s="19" t="s">
        <v>24</v>
      </c>
      <c r="F28" s="19" t="s">
        <v>19</v>
      </c>
      <c r="G28" s="19">
        <v>23200</v>
      </c>
      <c r="H28" s="13">
        <v>4640</v>
      </c>
      <c r="I28" s="13">
        <v>1624</v>
      </c>
      <c r="J28" s="13">
        <v>1624</v>
      </c>
      <c r="K28" s="13">
        <v>1392</v>
      </c>
      <c r="L28" s="13">
        <v>18560</v>
      </c>
      <c r="M28" s="38"/>
    </row>
    <row r="29" ht="25" customHeight="1" spans="1:13">
      <c r="A29" s="13">
        <v>25</v>
      </c>
      <c r="B29" s="19" t="s">
        <v>93</v>
      </c>
      <c r="C29" s="20" t="s">
        <v>94</v>
      </c>
      <c r="D29" s="19" t="s">
        <v>95</v>
      </c>
      <c r="E29" s="19" t="s">
        <v>24</v>
      </c>
      <c r="F29" s="19" t="s">
        <v>19</v>
      </c>
      <c r="G29" s="19">
        <v>20200</v>
      </c>
      <c r="H29" s="13">
        <v>4040</v>
      </c>
      <c r="I29" s="13">
        <v>1414</v>
      </c>
      <c r="J29" s="13">
        <v>1414</v>
      </c>
      <c r="K29" s="13">
        <v>1212</v>
      </c>
      <c r="L29" s="13">
        <v>16160</v>
      </c>
      <c r="M29" s="38"/>
    </row>
    <row r="30" ht="25" customHeight="1" spans="1:13">
      <c r="A30" s="17">
        <v>26</v>
      </c>
      <c r="B30" s="19" t="s">
        <v>96</v>
      </c>
      <c r="C30" s="20" t="s">
        <v>97</v>
      </c>
      <c r="D30" s="19" t="s">
        <v>98</v>
      </c>
      <c r="E30" s="19" t="s">
        <v>24</v>
      </c>
      <c r="F30" s="19" t="s">
        <v>19</v>
      </c>
      <c r="G30" s="19">
        <v>24000</v>
      </c>
      <c r="H30" s="13">
        <v>4800</v>
      </c>
      <c r="I30" s="13">
        <v>1680</v>
      </c>
      <c r="J30" s="13">
        <v>1680</v>
      </c>
      <c r="K30" s="13">
        <v>1440</v>
      </c>
      <c r="L30" s="13">
        <v>19200</v>
      </c>
      <c r="M30" s="38"/>
    </row>
    <row r="31" ht="25" customHeight="1" spans="1:13">
      <c r="A31" s="13">
        <v>27</v>
      </c>
      <c r="B31" s="19" t="s">
        <v>99</v>
      </c>
      <c r="C31" s="20" t="s">
        <v>100</v>
      </c>
      <c r="D31" s="19" t="s">
        <v>101</v>
      </c>
      <c r="E31" s="19" t="s">
        <v>24</v>
      </c>
      <c r="F31" s="19" t="s">
        <v>19</v>
      </c>
      <c r="G31" s="19">
        <v>23200</v>
      </c>
      <c r="H31" s="13">
        <v>4640</v>
      </c>
      <c r="I31" s="13">
        <v>1624</v>
      </c>
      <c r="J31" s="13">
        <v>1624</v>
      </c>
      <c r="K31" s="13">
        <v>1392</v>
      </c>
      <c r="L31" s="13">
        <v>18560</v>
      </c>
      <c r="M31" s="38"/>
    </row>
    <row r="32" ht="25" customHeight="1" spans="1:13">
      <c r="A32" s="17">
        <v>28</v>
      </c>
      <c r="B32" s="19" t="s">
        <v>102</v>
      </c>
      <c r="C32" s="20" t="s">
        <v>103</v>
      </c>
      <c r="D32" s="19" t="s">
        <v>104</v>
      </c>
      <c r="E32" s="19" t="s">
        <v>24</v>
      </c>
      <c r="F32" s="19" t="s">
        <v>19</v>
      </c>
      <c r="G32" s="19">
        <v>22500</v>
      </c>
      <c r="H32" s="13">
        <v>4500</v>
      </c>
      <c r="I32" s="13">
        <v>1575</v>
      </c>
      <c r="J32" s="13">
        <v>1575</v>
      </c>
      <c r="K32" s="13">
        <v>1350</v>
      </c>
      <c r="L32" s="13">
        <v>18000</v>
      </c>
      <c r="M32" s="38"/>
    </row>
    <row r="33" ht="25" customHeight="1" spans="1:13">
      <c r="A33" s="13">
        <v>29</v>
      </c>
      <c r="B33" s="19" t="s">
        <v>105</v>
      </c>
      <c r="C33" s="20" t="s">
        <v>106</v>
      </c>
      <c r="D33" s="19" t="s">
        <v>107</v>
      </c>
      <c r="E33" s="19" t="s">
        <v>28</v>
      </c>
      <c r="F33" s="19" t="s">
        <v>19</v>
      </c>
      <c r="G33" s="19">
        <v>24900</v>
      </c>
      <c r="H33" s="13">
        <v>4980</v>
      </c>
      <c r="I33" s="13">
        <v>1743</v>
      </c>
      <c r="J33" s="13">
        <v>1743</v>
      </c>
      <c r="K33" s="13">
        <v>1494</v>
      </c>
      <c r="L33" s="13">
        <v>19920</v>
      </c>
      <c r="M33" s="38"/>
    </row>
    <row r="34" ht="25" customHeight="1" spans="1:13">
      <c r="A34" s="17">
        <v>30</v>
      </c>
      <c r="B34" s="19" t="s">
        <v>108</v>
      </c>
      <c r="C34" s="20" t="s">
        <v>109</v>
      </c>
      <c r="D34" s="19" t="s">
        <v>110</v>
      </c>
      <c r="E34" s="19" t="s">
        <v>28</v>
      </c>
      <c r="F34" s="19" t="s">
        <v>19</v>
      </c>
      <c r="G34" s="19">
        <v>24900</v>
      </c>
      <c r="H34" s="13">
        <v>4980</v>
      </c>
      <c r="I34" s="13">
        <v>1743</v>
      </c>
      <c r="J34" s="13">
        <v>1743</v>
      </c>
      <c r="K34" s="13">
        <v>1494</v>
      </c>
      <c r="L34" s="13">
        <v>19920</v>
      </c>
      <c r="M34" s="38"/>
    </row>
    <row r="35" ht="25" customHeight="1" spans="1:13">
      <c r="A35" s="13">
        <v>31</v>
      </c>
      <c r="B35" s="19" t="s">
        <v>111</v>
      </c>
      <c r="C35" s="20" t="s">
        <v>112</v>
      </c>
      <c r="D35" s="19" t="s">
        <v>113</v>
      </c>
      <c r="E35" s="19" t="s">
        <v>28</v>
      </c>
      <c r="F35" s="19" t="s">
        <v>19</v>
      </c>
      <c r="G35" s="19">
        <v>24700</v>
      </c>
      <c r="H35" s="13">
        <v>4940</v>
      </c>
      <c r="I35" s="13">
        <v>1729</v>
      </c>
      <c r="J35" s="13">
        <v>1729</v>
      </c>
      <c r="K35" s="13">
        <v>1482</v>
      </c>
      <c r="L35" s="13">
        <v>19760</v>
      </c>
      <c r="M35" s="38"/>
    </row>
    <row r="36" ht="25" customHeight="1" spans="1:13">
      <c r="A36" s="17">
        <v>32</v>
      </c>
      <c r="B36" s="19" t="s">
        <v>114</v>
      </c>
      <c r="C36" s="20" t="s">
        <v>115</v>
      </c>
      <c r="D36" s="19" t="s">
        <v>116</v>
      </c>
      <c r="E36" s="19" t="s">
        <v>28</v>
      </c>
      <c r="F36" s="19" t="s">
        <v>19</v>
      </c>
      <c r="G36" s="19">
        <v>24000</v>
      </c>
      <c r="H36" s="13">
        <v>4800</v>
      </c>
      <c r="I36" s="13">
        <v>1680</v>
      </c>
      <c r="J36" s="13">
        <v>1680</v>
      </c>
      <c r="K36" s="13">
        <v>1440</v>
      </c>
      <c r="L36" s="13">
        <v>19200</v>
      </c>
      <c r="M36" s="38"/>
    </row>
    <row r="37" ht="25" customHeight="1" spans="1:13">
      <c r="A37" s="13">
        <v>33</v>
      </c>
      <c r="B37" s="19" t="s">
        <v>117</v>
      </c>
      <c r="C37" s="20" t="s">
        <v>118</v>
      </c>
      <c r="D37" s="19" t="s">
        <v>119</v>
      </c>
      <c r="E37" s="19" t="s">
        <v>28</v>
      </c>
      <c r="F37" s="19" t="s">
        <v>19</v>
      </c>
      <c r="G37" s="19">
        <v>24000</v>
      </c>
      <c r="H37" s="13">
        <v>4800</v>
      </c>
      <c r="I37" s="13">
        <v>1680</v>
      </c>
      <c r="J37" s="13">
        <v>1680</v>
      </c>
      <c r="K37" s="13">
        <v>1440</v>
      </c>
      <c r="L37" s="13">
        <v>19200</v>
      </c>
      <c r="M37" s="38"/>
    </row>
    <row r="38" ht="25" customHeight="1" spans="1:13">
      <c r="A38" s="17">
        <v>34</v>
      </c>
      <c r="B38" s="19" t="s">
        <v>120</v>
      </c>
      <c r="C38" s="20" t="s">
        <v>121</v>
      </c>
      <c r="D38" s="19" t="s">
        <v>122</v>
      </c>
      <c r="E38" s="19" t="s">
        <v>28</v>
      </c>
      <c r="F38" s="19" t="s">
        <v>19</v>
      </c>
      <c r="G38" s="19">
        <v>21700</v>
      </c>
      <c r="H38" s="13">
        <v>4340</v>
      </c>
      <c r="I38" s="13">
        <v>1519</v>
      </c>
      <c r="J38" s="13">
        <v>1519</v>
      </c>
      <c r="K38" s="13">
        <v>1302</v>
      </c>
      <c r="L38" s="13">
        <v>17360</v>
      </c>
      <c r="M38" s="38"/>
    </row>
    <row r="39" ht="25" customHeight="1" spans="1:13">
      <c r="A39" s="13">
        <v>35</v>
      </c>
      <c r="B39" s="19" t="s">
        <v>123</v>
      </c>
      <c r="C39" s="20" t="s">
        <v>124</v>
      </c>
      <c r="D39" s="19" t="s">
        <v>125</v>
      </c>
      <c r="E39" s="19" t="s">
        <v>28</v>
      </c>
      <c r="F39" s="19" t="s">
        <v>19</v>
      </c>
      <c r="G39" s="19">
        <v>24000</v>
      </c>
      <c r="H39" s="13">
        <v>4800</v>
      </c>
      <c r="I39" s="13">
        <v>1680</v>
      </c>
      <c r="J39" s="13">
        <v>1680</v>
      </c>
      <c r="K39" s="13">
        <v>1440</v>
      </c>
      <c r="L39" s="13">
        <v>19200</v>
      </c>
      <c r="M39" s="38"/>
    </row>
    <row r="40" s="5" customFormat="1" ht="25" customHeight="1" spans="1:13">
      <c r="A40" s="17">
        <v>36</v>
      </c>
      <c r="B40" s="28" t="s">
        <v>126</v>
      </c>
      <c r="C40" s="29" t="s">
        <v>127</v>
      </c>
      <c r="D40" s="28" t="s">
        <v>128</v>
      </c>
      <c r="E40" s="28" t="s">
        <v>28</v>
      </c>
      <c r="F40" s="28" t="s">
        <v>19</v>
      </c>
      <c r="G40" s="28">
        <v>24000</v>
      </c>
      <c r="H40" s="30">
        <v>3360</v>
      </c>
      <c r="I40" s="30">
        <v>1176</v>
      </c>
      <c r="J40" s="30">
        <v>1176</v>
      </c>
      <c r="K40" s="30">
        <v>1008</v>
      </c>
      <c r="L40" s="30">
        <v>13440</v>
      </c>
      <c r="M40" s="41"/>
    </row>
    <row r="41" ht="25" customHeight="1" spans="1:13">
      <c r="A41" s="13">
        <v>37</v>
      </c>
      <c r="B41" s="19" t="s">
        <v>129</v>
      </c>
      <c r="C41" s="20" t="s">
        <v>130</v>
      </c>
      <c r="D41" s="19" t="s">
        <v>131</v>
      </c>
      <c r="E41" s="19" t="s">
        <v>28</v>
      </c>
      <c r="F41" s="19" t="s">
        <v>19</v>
      </c>
      <c r="G41" s="19">
        <v>22500</v>
      </c>
      <c r="H41" s="13">
        <v>4500</v>
      </c>
      <c r="I41" s="13">
        <v>1575</v>
      </c>
      <c r="J41" s="13">
        <v>1575</v>
      </c>
      <c r="K41" s="13">
        <v>1350</v>
      </c>
      <c r="L41" s="13">
        <v>18000</v>
      </c>
      <c r="M41" s="38"/>
    </row>
    <row r="42" ht="25" customHeight="1" spans="1:13">
      <c r="A42" s="17">
        <v>38</v>
      </c>
      <c r="B42" s="19" t="s">
        <v>132</v>
      </c>
      <c r="C42" s="20" t="s">
        <v>133</v>
      </c>
      <c r="D42" s="19" t="s">
        <v>134</v>
      </c>
      <c r="E42" s="31" t="s">
        <v>28</v>
      </c>
      <c r="F42" s="19" t="s">
        <v>19</v>
      </c>
      <c r="G42" s="19">
        <v>24900</v>
      </c>
      <c r="H42" s="13">
        <v>4980</v>
      </c>
      <c r="I42" s="13">
        <v>1743</v>
      </c>
      <c r="J42" s="13">
        <v>1743</v>
      </c>
      <c r="K42" s="13">
        <v>1494</v>
      </c>
      <c r="L42" s="13">
        <v>19920</v>
      </c>
      <c r="M42" s="38"/>
    </row>
    <row r="43" ht="25" customHeight="1" spans="1:13">
      <c r="A43" s="13">
        <v>39</v>
      </c>
      <c r="B43" s="19" t="s">
        <v>135</v>
      </c>
      <c r="C43" s="20" t="s">
        <v>136</v>
      </c>
      <c r="D43" s="19" t="s">
        <v>137</v>
      </c>
      <c r="E43" s="19" t="s">
        <v>28</v>
      </c>
      <c r="F43" s="19" t="s">
        <v>19</v>
      </c>
      <c r="G43" s="19">
        <v>24000</v>
      </c>
      <c r="H43" s="13">
        <v>4800</v>
      </c>
      <c r="I43" s="13">
        <v>1680</v>
      </c>
      <c r="J43" s="13">
        <v>1680</v>
      </c>
      <c r="K43" s="13">
        <v>1440</v>
      </c>
      <c r="L43" s="13">
        <v>19200</v>
      </c>
      <c r="M43" s="38"/>
    </row>
    <row r="44" ht="25" customHeight="1" spans="1:13">
      <c r="A44" s="17">
        <v>40</v>
      </c>
      <c r="B44" s="19" t="s">
        <v>138</v>
      </c>
      <c r="C44" s="20" t="s">
        <v>139</v>
      </c>
      <c r="D44" s="19" t="s">
        <v>140</v>
      </c>
      <c r="E44" s="19" t="s">
        <v>32</v>
      </c>
      <c r="F44" s="19" t="s">
        <v>19</v>
      </c>
      <c r="G44" s="19">
        <v>24900</v>
      </c>
      <c r="H44" s="13">
        <v>4980</v>
      </c>
      <c r="I44" s="13">
        <v>1743</v>
      </c>
      <c r="J44" s="13">
        <v>1743</v>
      </c>
      <c r="K44" s="13">
        <v>1494</v>
      </c>
      <c r="L44" s="13">
        <v>19920</v>
      </c>
      <c r="M44" s="38"/>
    </row>
    <row r="45" ht="25" customHeight="1" spans="1:13">
      <c r="A45" s="13">
        <v>41</v>
      </c>
      <c r="B45" s="19" t="s">
        <v>141</v>
      </c>
      <c r="C45" s="20" t="s">
        <v>142</v>
      </c>
      <c r="D45" s="19" t="s">
        <v>143</v>
      </c>
      <c r="E45" s="19" t="s">
        <v>32</v>
      </c>
      <c r="F45" s="19" t="s">
        <v>19</v>
      </c>
      <c r="G45" s="19">
        <v>25300</v>
      </c>
      <c r="H45" s="13">
        <v>5060</v>
      </c>
      <c r="I45" s="13">
        <v>1771</v>
      </c>
      <c r="J45" s="13">
        <v>1771</v>
      </c>
      <c r="K45" s="13">
        <v>1518</v>
      </c>
      <c r="L45" s="13">
        <v>20240</v>
      </c>
      <c r="M45" s="38"/>
    </row>
    <row r="46" ht="25" customHeight="1" spans="1:13">
      <c r="A46" s="17">
        <v>42</v>
      </c>
      <c r="B46" s="19" t="s">
        <v>144</v>
      </c>
      <c r="C46" s="20" t="s">
        <v>145</v>
      </c>
      <c r="D46" s="19" t="s">
        <v>146</v>
      </c>
      <c r="E46" s="19" t="s">
        <v>32</v>
      </c>
      <c r="F46" s="19" t="s">
        <v>19</v>
      </c>
      <c r="G46" s="19">
        <v>24000</v>
      </c>
      <c r="H46" s="13">
        <v>4800</v>
      </c>
      <c r="I46" s="13">
        <v>1680</v>
      </c>
      <c r="J46" s="13">
        <v>1680</v>
      </c>
      <c r="K46" s="13">
        <v>1440</v>
      </c>
      <c r="L46" s="13">
        <v>19200</v>
      </c>
      <c r="M46" s="38"/>
    </row>
    <row r="47" ht="25" customHeight="1" spans="1:13">
      <c r="A47" s="13">
        <v>43</v>
      </c>
      <c r="B47" s="19" t="s">
        <v>147</v>
      </c>
      <c r="C47" s="20" t="s">
        <v>148</v>
      </c>
      <c r="D47" s="19" t="s">
        <v>149</v>
      </c>
      <c r="E47" s="19" t="s">
        <v>32</v>
      </c>
      <c r="F47" s="19" t="s">
        <v>19</v>
      </c>
      <c r="G47" s="19">
        <v>22600</v>
      </c>
      <c r="H47" s="13">
        <v>4520</v>
      </c>
      <c r="I47" s="13">
        <v>1582</v>
      </c>
      <c r="J47" s="13">
        <v>1582</v>
      </c>
      <c r="K47" s="13">
        <v>1356</v>
      </c>
      <c r="L47" s="13">
        <v>18080</v>
      </c>
      <c r="M47" s="38"/>
    </row>
    <row r="48" ht="25" customHeight="1" spans="1:13">
      <c r="A48" s="17">
        <v>44</v>
      </c>
      <c r="B48" s="19" t="s">
        <v>150</v>
      </c>
      <c r="C48" s="20" t="s">
        <v>151</v>
      </c>
      <c r="D48" s="19" t="s">
        <v>152</v>
      </c>
      <c r="E48" s="19" t="s">
        <v>32</v>
      </c>
      <c r="F48" s="19" t="s">
        <v>19</v>
      </c>
      <c r="G48" s="19">
        <v>23400</v>
      </c>
      <c r="H48" s="13">
        <v>4680</v>
      </c>
      <c r="I48" s="13">
        <v>1638</v>
      </c>
      <c r="J48" s="13">
        <v>1638</v>
      </c>
      <c r="K48" s="13">
        <v>1404</v>
      </c>
      <c r="L48" s="13">
        <v>18720</v>
      </c>
      <c r="M48" s="38"/>
    </row>
    <row r="49" ht="25" customHeight="1" spans="1:13">
      <c r="A49" s="13">
        <v>45</v>
      </c>
      <c r="B49" s="19" t="s">
        <v>153</v>
      </c>
      <c r="C49" s="20" t="s">
        <v>154</v>
      </c>
      <c r="D49" s="19" t="s">
        <v>155</v>
      </c>
      <c r="E49" s="19" t="s">
        <v>32</v>
      </c>
      <c r="F49" s="19" t="s">
        <v>19</v>
      </c>
      <c r="G49" s="19">
        <v>24000</v>
      </c>
      <c r="H49" s="13">
        <v>4800</v>
      </c>
      <c r="I49" s="13">
        <v>1680</v>
      </c>
      <c r="J49" s="13">
        <v>1680</v>
      </c>
      <c r="K49" s="13">
        <v>1440</v>
      </c>
      <c r="L49" s="13">
        <v>19200</v>
      </c>
      <c r="M49" s="38"/>
    </row>
    <row r="50" ht="25" customHeight="1" spans="1:13">
      <c r="A50" s="17">
        <v>46</v>
      </c>
      <c r="B50" s="19" t="s">
        <v>156</v>
      </c>
      <c r="C50" s="20" t="s">
        <v>157</v>
      </c>
      <c r="D50" s="19" t="s">
        <v>158</v>
      </c>
      <c r="E50" s="19" t="s">
        <v>32</v>
      </c>
      <c r="F50" s="19" t="s">
        <v>19</v>
      </c>
      <c r="G50" s="19">
        <v>16800</v>
      </c>
      <c r="H50" s="13">
        <v>3360</v>
      </c>
      <c r="I50" s="13">
        <v>1176</v>
      </c>
      <c r="J50" s="13">
        <v>1176</v>
      </c>
      <c r="K50" s="13">
        <v>1008</v>
      </c>
      <c r="L50" s="13">
        <v>13440</v>
      </c>
      <c r="M50" s="38"/>
    </row>
    <row r="51" ht="25" customHeight="1" spans="1:13">
      <c r="A51" s="13">
        <v>47</v>
      </c>
      <c r="B51" s="19" t="s">
        <v>159</v>
      </c>
      <c r="C51" s="20" t="s">
        <v>160</v>
      </c>
      <c r="D51" s="19" t="s">
        <v>161</v>
      </c>
      <c r="E51" s="19" t="s">
        <v>32</v>
      </c>
      <c r="F51" s="19" t="s">
        <v>19</v>
      </c>
      <c r="G51" s="19">
        <v>22100</v>
      </c>
      <c r="H51" s="13">
        <v>4420</v>
      </c>
      <c r="I51" s="13">
        <v>1547</v>
      </c>
      <c r="J51" s="13">
        <v>1547</v>
      </c>
      <c r="K51" s="13">
        <v>1326</v>
      </c>
      <c r="L51" s="13">
        <v>17680</v>
      </c>
      <c r="M51" s="38"/>
    </row>
    <row r="52" ht="25" customHeight="1" spans="1:13">
      <c r="A52" s="17">
        <v>48</v>
      </c>
      <c r="B52" s="19" t="s">
        <v>162</v>
      </c>
      <c r="C52" s="20" t="s">
        <v>163</v>
      </c>
      <c r="D52" s="19" t="s">
        <v>164</v>
      </c>
      <c r="E52" s="19" t="s">
        <v>32</v>
      </c>
      <c r="F52" s="19" t="s">
        <v>19</v>
      </c>
      <c r="G52" s="19">
        <v>24000</v>
      </c>
      <c r="H52" s="13">
        <v>4800</v>
      </c>
      <c r="I52" s="13">
        <v>1680</v>
      </c>
      <c r="J52" s="13">
        <v>1680</v>
      </c>
      <c r="K52" s="13">
        <v>1440</v>
      </c>
      <c r="L52" s="13">
        <v>19200</v>
      </c>
      <c r="M52" s="38"/>
    </row>
    <row r="53" ht="25" customHeight="1" spans="1:13">
      <c r="A53" s="13">
        <v>49</v>
      </c>
      <c r="B53" s="19" t="s">
        <v>165</v>
      </c>
      <c r="C53" s="20" t="s">
        <v>166</v>
      </c>
      <c r="D53" s="19" t="s">
        <v>167</v>
      </c>
      <c r="E53" s="19" t="s">
        <v>32</v>
      </c>
      <c r="F53" s="19" t="s">
        <v>19</v>
      </c>
      <c r="G53" s="19">
        <v>24000</v>
      </c>
      <c r="H53" s="13">
        <v>4800</v>
      </c>
      <c r="I53" s="13">
        <v>1680</v>
      </c>
      <c r="J53" s="13">
        <v>1680</v>
      </c>
      <c r="K53" s="13">
        <v>1440</v>
      </c>
      <c r="L53" s="13">
        <v>19200</v>
      </c>
      <c r="M53" s="38"/>
    </row>
    <row r="54" ht="25" customHeight="1" spans="1:13">
      <c r="A54" s="17">
        <v>50</v>
      </c>
      <c r="B54" s="19" t="s">
        <v>168</v>
      </c>
      <c r="C54" s="20" t="s">
        <v>169</v>
      </c>
      <c r="D54" s="19" t="s">
        <v>170</v>
      </c>
      <c r="E54" s="19" t="s">
        <v>32</v>
      </c>
      <c r="F54" s="19" t="s">
        <v>19</v>
      </c>
      <c r="G54" s="19">
        <v>24000</v>
      </c>
      <c r="H54" s="13">
        <v>4800</v>
      </c>
      <c r="I54" s="13">
        <v>1680</v>
      </c>
      <c r="J54" s="13">
        <v>1680</v>
      </c>
      <c r="K54" s="13">
        <v>1440</v>
      </c>
      <c r="L54" s="13">
        <v>19200</v>
      </c>
      <c r="M54" s="38"/>
    </row>
    <row r="55" ht="25" customHeight="1" spans="1:13">
      <c r="A55" s="13">
        <v>51</v>
      </c>
      <c r="B55" s="19" t="s">
        <v>171</v>
      </c>
      <c r="C55" s="20" t="s">
        <v>172</v>
      </c>
      <c r="D55" s="19" t="s">
        <v>173</v>
      </c>
      <c r="E55" s="19" t="s">
        <v>32</v>
      </c>
      <c r="F55" s="19" t="s">
        <v>19</v>
      </c>
      <c r="G55" s="19">
        <v>24000</v>
      </c>
      <c r="H55" s="13">
        <v>4800</v>
      </c>
      <c r="I55" s="13">
        <v>1680</v>
      </c>
      <c r="J55" s="13">
        <v>1680</v>
      </c>
      <c r="K55" s="13">
        <v>1440</v>
      </c>
      <c r="L55" s="13">
        <v>19200</v>
      </c>
      <c r="M55" s="38"/>
    </row>
    <row r="56" ht="25" customHeight="1" spans="1:13">
      <c r="A56" s="17">
        <v>52</v>
      </c>
      <c r="B56" s="19" t="s">
        <v>174</v>
      </c>
      <c r="C56" s="20" t="s">
        <v>175</v>
      </c>
      <c r="D56" s="19" t="s">
        <v>54</v>
      </c>
      <c r="E56" s="19" t="s">
        <v>55</v>
      </c>
      <c r="F56" s="19" t="s">
        <v>19</v>
      </c>
      <c r="G56" s="19">
        <v>24900</v>
      </c>
      <c r="H56" s="13">
        <v>4980</v>
      </c>
      <c r="I56" s="13">
        <v>1743</v>
      </c>
      <c r="J56" s="13">
        <v>1743</v>
      </c>
      <c r="K56" s="13">
        <v>1494</v>
      </c>
      <c r="L56" s="13">
        <v>19920</v>
      </c>
      <c r="M56" s="38"/>
    </row>
    <row r="57" ht="25" customHeight="1" spans="1:13">
      <c r="A57" s="13">
        <v>53</v>
      </c>
      <c r="B57" s="19" t="s">
        <v>176</v>
      </c>
      <c r="C57" s="20" t="s">
        <v>177</v>
      </c>
      <c r="D57" s="19" t="s">
        <v>178</v>
      </c>
      <c r="E57" s="19" t="s">
        <v>55</v>
      </c>
      <c r="F57" s="19" t="s">
        <v>19</v>
      </c>
      <c r="G57" s="19">
        <v>24900</v>
      </c>
      <c r="H57" s="13">
        <v>4980</v>
      </c>
      <c r="I57" s="13">
        <v>1743</v>
      </c>
      <c r="J57" s="13">
        <v>1743</v>
      </c>
      <c r="K57" s="13">
        <v>1494</v>
      </c>
      <c r="L57" s="13">
        <v>19920</v>
      </c>
      <c r="M57" s="38"/>
    </row>
    <row r="58" ht="25" customHeight="1" spans="1:13">
      <c r="A58" s="17">
        <v>54</v>
      </c>
      <c r="B58" s="19" t="s">
        <v>179</v>
      </c>
      <c r="C58" s="20" t="s">
        <v>180</v>
      </c>
      <c r="D58" s="19" t="s">
        <v>181</v>
      </c>
      <c r="E58" s="19" t="s">
        <v>55</v>
      </c>
      <c r="F58" s="19" t="s">
        <v>19</v>
      </c>
      <c r="G58" s="19">
        <v>24000</v>
      </c>
      <c r="H58" s="13">
        <v>4800</v>
      </c>
      <c r="I58" s="13">
        <v>1680</v>
      </c>
      <c r="J58" s="13">
        <v>1680</v>
      </c>
      <c r="K58" s="13">
        <v>1440</v>
      </c>
      <c r="L58" s="13">
        <v>19200</v>
      </c>
      <c r="M58" s="38"/>
    </row>
    <row r="59" ht="25" customHeight="1" spans="1:13">
      <c r="A59" s="13">
        <v>55</v>
      </c>
      <c r="B59" s="19" t="s">
        <v>182</v>
      </c>
      <c r="C59" s="20" t="s">
        <v>183</v>
      </c>
      <c r="D59" s="19" t="s">
        <v>184</v>
      </c>
      <c r="E59" s="19" t="s">
        <v>55</v>
      </c>
      <c r="F59" s="19" t="s">
        <v>19</v>
      </c>
      <c r="G59" s="19">
        <v>22500</v>
      </c>
      <c r="H59" s="13">
        <v>4500</v>
      </c>
      <c r="I59" s="13">
        <v>1575</v>
      </c>
      <c r="J59" s="13">
        <v>1575</v>
      </c>
      <c r="K59" s="13">
        <v>1350</v>
      </c>
      <c r="L59" s="13">
        <v>18000</v>
      </c>
      <c r="M59" s="38"/>
    </row>
    <row r="60" ht="25" customHeight="1" spans="1:13">
      <c r="A60" s="17">
        <v>56</v>
      </c>
      <c r="B60" s="19" t="s">
        <v>185</v>
      </c>
      <c r="C60" s="20" t="s">
        <v>186</v>
      </c>
      <c r="D60" s="19" t="s">
        <v>187</v>
      </c>
      <c r="E60" s="19" t="s">
        <v>55</v>
      </c>
      <c r="F60" s="19" t="s">
        <v>19</v>
      </c>
      <c r="G60" s="19">
        <v>25500</v>
      </c>
      <c r="H60" s="13">
        <v>5100</v>
      </c>
      <c r="I60" s="13">
        <v>1785</v>
      </c>
      <c r="J60" s="13">
        <v>1785</v>
      </c>
      <c r="K60" s="13">
        <v>1530</v>
      </c>
      <c r="L60" s="13">
        <v>20400</v>
      </c>
      <c r="M60" s="38"/>
    </row>
    <row r="61" ht="25" customHeight="1" spans="1:13">
      <c r="A61" s="13">
        <v>57</v>
      </c>
      <c r="B61" s="19" t="s">
        <v>188</v>
      </c>
      <c r="C61" s="20" t="s">
        <v>189</v>
      </c>
      <c r="D61" s="19" t="s">
        <v>190</v>
      </c>
      <c r="E61" s="19" t="s">
        <v>55</v>
      </c>
      <c r="F61" s="19" t="s">
        <v>19</v>
      </c>
      <c r="G61" s="19">
        <v>22500</v>
      </c>
      <c r="H61" s="13">
        <v>4500</v>
      </c>
      <c r="I61" s="13">
        <v>1575</v>
      </c>
      <c r="J61" s="13">
        <v>1575</v>
      </c>
      <c r="K61" s="13">
        <v>1350</v>
      </c>
      <c r="L61" s="13">
        <v>18000</v>
      </c>
      <c r="M61" s="38"/>
    </row>
    <row r="62" ht="25" customHeight="1" spans="1:13">
      <c r="A62" s="17">
        <v>58</v>
      </c>
      <c r="B62" s="19" t="s">
        <v>191</v>
      </c>
      <c r="C62" s="20" t="s">
        <v>192</v>
      </c>
      <c r="D62" s="19" t="s">
        <v>193</v>
      </c>
      <c r="E62" s="19" t="s">
        <v>55</v>
      </c>
      <c r="F62" s="19" t="s">
        <v>19</v>
      </c>
      <c r="G62" s="19">
        <v>22500</v>
      </c>
      <c r="H62" s="13">
        <v>4500</v>
      </c>
      <c r="I62" s="13">
        <v>1575</v>
      </c>
      <c r="J62" s="13">
        <v>1575</v>
      </c>
      <c r="K62" s="13">
        <v>1350</v>
      </c>
      <c r="L62" s="13">
        <v>18000</v>
      </c>
      <c r="M62" s="38"/>
    </row>
    <row r="63" ht="25" customHeight="1" spans="1:13">
      <c r="A63" s="13">
        <v>59</v>
      </c>
      <c r="B63" s="19" t="s">
        <v>194</v>
      </c>
      <c r="C63" s="20" t="s">
        <v>195</v>
      </c>
      <c r="D63" s="19" t="s">
        <v>196</v>
      </c>
      <c r="E63" s="19" t="s">
        <v>197</v>
      </c>
      <c r="F63" s="19" t="s">
        <v>19</v>
      </c>
      <c r="G63" s="19">
        <v>24900</v>
      </c>
      <c r="H63" s="13">
        <v>4980</v>
      </c>
      <c r="I63" s="13">
        <v>1743</v>
      </c>
      <c r="J63" s="13">
        <v>1743</v>
      </c>
      <c r="K63" s="13">
        <v>1494</v>
      </c>
      <c r="L63" s="13">
        <v>19920</v>
      </c>
      <c r="M63" s="38"/>
    </row>
    <row r="64" ht="25" customHeight="1" spans="1:13">
      <c r="A64" s="17">
        <v>60</v>
      </c>
      <c r="B64" s="19" t="s">
        <v>198</v>
      </c>
      <c r="C64" s="20" t="s">
        <v>199</v>
      </c>
      <c r="D64" s="19" t="s">
        <v>200</v>
      </c>
      <c r="E64" s="19" t="s">
        <v>197</v>
      </c>
      <c r="F64" s="19" t="s">
        <v>19</v>
      </c>
      <c r="G64" s="19">
        <v>24900</v>
      </c>
      <c r="H64" s="13">
        <v>4980</v>
      </c>
      <c r="I64" s="13">
        <v>1743</v>
      </c>
      <c r="J64" s="13">
        <v>1743</v>
      </c>
      <c r="K64" s="13">
        <v>1494</v>
      </c>
      <c r="L64" s="13">
        <v>19920</v>
      </c>
      <c r="M64" s="38"/>
    </row>
    <row r="65" ht="25" customHeight="1" spans="1:13">
      <c r="A65" s="13">
        <v>61</v>
      </c>
      <c r="B65" s="19" t="s">
        <v>201</v>
      </c>
      <c r="C65" s="20" t="s">
        <v>202</v>
      </c>
      <c r="D65" s="19" t="s">
        <v>203</v>
      </c>
      <c r="E65" s="19" t="s">
        <v>197</v>
      </c>
      <c r="F65" s="19" t="s">
        <v>19</v>
      </c>
      <c r="G65" s="19">
        <v>24000</v>
      </c>
      <c r="H65" s="13">
        <v>4800</v>
      </c>
      <c r="I65" s="13">
        <v>1680</v>
      </c>
      <c r="J65" s="13">
        <v>1680</v>
      </c>
      <c r="K65" s="13">
        <v>1440</v>
      </c>
      <c r="L65" s="13">
        <v>19200</v>
      </c>
      <c r="M65" s="38"/>
    </row>
    <row r="66" ht="25" customHeight="1" spans="1:13">
      <c r="A66" s="17">
        <v>62</v>
      </c>
      <c r="B66" s="19" t="s">
        <v>204</v>
      </c>
      <c r="C66" s="20" t="s">
        <v>205</v>
      </c>
      <c r="D66" s="19" t="s">
        <v>206</v>
      </c>
      <c r="E66" s="19" t="s">
        <v>197</v>
      </c>
      <c r="F66" s="19" t="s">
        <v>19</v>
      </c>
      <c r="G66" s="19">
        <v>21000</v>
      </c>
      <c r="H66" s="13">
        <v>4200</v>
      </c>
      <c r="I66" s="13">
        <v>1470</v>
      </c>
      <c r="J66" s="13">
        <v>1470</v>
      </c>
      <c r="K66" s="13">
        <v>1260</v>
      </c>
      <c r="L66" s="13">
        <v>16800</v>
      </c>
      <c r="M66" s="38"/>
    </row>
    <row r="67" ht="25" customHeight="1" spans="1:13">
      <c r="A67" s="13">
        <v>63</v>
      </c>
      <c r="B67" s="19" t="s">
        <v>207</v>
      </c>
      <c r="C67" s="20" t="s">
        <v>208</v>
      </c>
      <c r="D67" s="19" t="s">
        <v>209</v>
      </c>
      <c r="E67" s="19" t="s">
        <v>197</v>
      </c>
      <c r="F67" s="19" t="s">
        <v>19</v>
      </c>
      <c r="G67" s="19">
        <v>20200</v>
      </c>
      <c r="H67" s="13">
        <v>4040</v>
      </c>
      <c r="I67" s="13">
        <v>1414</v>
      </c>
      <c r="J67" s="13">
        <v>1414</v>
      </c>
      <c r="K67" s="13">
        <v>1212</v>
      </c>
      <c r="L67" s="13">
        <v>16160</v>
      </c>
      <c r="M67" s="38"/>
    </row>
    <row r="68" ht="25" customHeight="1" spans="1:13">
      <c r="A68" s="17">
        <v>64</v>
      </c>
      <c r="B68" s="19" t="s">
        <v>210</v>
      </c>
      <c r="C68" s="19" t="s">
        <v>211</v>
      </c>
      <c r="D68" s="19" t="s">
        <v>212</v>
      </c>
      <c r="E68" s="19" t="s">
        <v>213</v>
      </c>
      <c r="F68" s="19" t="s">
        <v>19</v>
      </c>
      <c r="G68" s="19">
        <v>19100</v>
      </c>
      <c r="H68" s="13">
        <v>3820</v>
      </c>
      <c r="I68" s="13">
        <v>1337</v>
      </c>
      <c r="J68" s="13">
        <v>1337</v>
      </c>
      <c r="K68" s="13">
        <v>1146</v>
      </c>
      <c r="L68" s="13">
        <v>15280</v>
      </c>
      <c r="M68" s="38"/>
    </row>
    <row r="69" ht="25" customHeight="1" spans="1:13">
      <c r="A69" s="13">
        <v>65</v>
      </c>
      <c r="B69" s="19" t="s">
        <v>214</v>
      </c>
      <c r="C69" s="19" t="s">
        <v>215</v>
      </c>
      <c r="D69" s="19" t="s">
        <v>216</v>
      </c>
      <c r="E69" s="19" t="s">
        <v>213</v>
      </c>
      <c r="F69" s="19" t="s">
        <v>19</v>
      </c>
      <c r="G69" s="19">
        <v>20200</v>
      </c>
      <c r="H69" s="13">
        <v>4040</v>
      </c>
      <c r="I69" s="13">
        <v>1414</v>
      </c>
      <c r="J69" s="13">
        <v>1414</v>
      </c>
      <c r="K69" s="13">
        <v>1212</v>
      </c>
      <c r="L69" s="13">
        <v>16160</v>
      </c>
      <c r="M69" s="38"/>
    </row>
    <row r="70" ht="25" customHeight="1" spans="1:13">
      <c r="A70" s="17">
        <v>66</v>
      </c>
      <c r="B70" s="19" t="s">
        <v>217</v>
      </c>
      <c r="C70" s="19" t="s">
        <v>218</v>
      </c>
      <c r="D70" s="19" t="s">
        <v>219</v>
      </c>
      <c r="E70" s="19" t="s">
        <v>220</v>
      </c>
      <c r="F70" s="19" t="s">
        <v>19</v>
      </c>
      <c r="G70" s="19">
        <v>23200</v>
      </c>
      <c r="H70" s="13">
        <v>4640</v>
      </c>
      <c r="I70" s="13">
        <v>1624</v>
      </c>
      <c r="J70" s="13">
        <v>1624</v>
      </c>
      <c r="K70" s="13">
        <v>1392</v>
      </c>
      <c r="L70" s="13">
        <v>18560</v>
      </c>
      <c r="M70" s="38"/>
    </row>
    <row r="71" ht="25" customHeight="1" spans="1:13">
      <c r="A71" s="13">
        <v>67</v>
      </c>
      <c r="B71" s="19" t="s">
        <v>221</v>
      </c>
      <c r="C71" s="19" t="s">
        <v>222</v>
      </c>
      <c r="D71" s="19" t="s">
        <v>223</v>
      </c>
      <c r="E71" s="19" t="s">
        <v>220</v>
      </c>
      <c r="F71" s="19" t="s">
        <v>19</v>
      </c>
      <c r="G71" s="19">
        <v>22500</v>
      </c>
      <c r="H71" s="13">
        <v>4500</v>
      </c>
      <c r="I71" s="13">
        <v>1575</v>
      </c>
      <c r="J71" s="13">
        <v>1575</v>
      </c>
      <c r="K71" s="13">
        <v>1350</v>
      </c>
      <c r="L71" s="13">
        <v>18000</v>
      </c>
      <c r="M71" s="38"/>
    </row>
    <row r="72" ht="31" customHeight="1" spans="1:13">
      <c r="A72" s="42" t="s">
        <v>224</v>
      </c>
      <c r="B72" s="42"/>
      <c r="C72" s="42"/>
      <c r="D72" s="42"/>
      <c r="E72" s="42"/>
      <c r="F72" s="43"/>
      <c r="G72" s="43">
        <f>SUM(G5:G71)</f>
        <v>1868700</v>
      </c>
      <c r="H72" s="43">
        <f>SUM(H5:H71)</f>
        <v>340950</v>
      </c>
      <c r="I72" s="43">
        <f>SUM(I5:I71)</f>
        <v>119332.5</v>
      </c>
      <c r="J72" s="43">
        <f>SUM(J5:J71)</f>
        <v>119332.5</v>
      </c>
      <c r="K72" s="43">
        <f>SUM(K5:K71)</f>
        <v>102285</v>
      </c>
      <c r="L72" s="43">
        <f>SUM(L5:L71)</f>
        <v>1520550</v>
      </c>
      <c r="M72" s="43"/>
    </row>
  </sheetData>
  <autoFilter xmlns:etc="http://www.wps.cn/officeDocument/2017/etCustomData" ref="A4:N72" etc:filterBottomFollowUsedRange="0">
    <extLst/>
  </autoFilter>
  <mergeCells count="14">
    <mergeCell ref="A2:M2"/>
    <mergeCell ref="H3:K3"/>
    <mergeCell ref="A72:E72"/>
    <mergeCell ref="A3:A4"/>
    <mergeCell ref="B3:B4"/>
    <mergeCell ref="C3:C4"/>
    <mergeCell ref="D3:D4"/>
    <mergeCell ref="E3:E4"/>
    <mergeCell ref="F3:F4"/>
    <mergeCell ref="G3:G4"/>
    <mergeCell ref="L3:L4"/>
    <mergeCell ref="M3:M4"/>
    <mergeCell ref="M5:M17"/>
    <mergeCell ref="M18:M7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许雅婷</dc:creator>
  <cp:lastModifiedBy>茶包喵</cp:lastModifiedBy>
  <dcterms:created xsi:type="dcterms:W3CDTF">2026-05-09T07:18:00Z</dcterms:created>
  <dcterms:modified xsi:type="dcterms:W3CDTF">2026-07-31T18:15:23Z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200CA475A38142D58D05B7D177A7E25A_13</vt:lpwstr>
  </property>
  <property fmtid="{D5CDD505-2E9C-101B-9397-08002B2CF9AE}" pid="3" name="KSOProductBuildVer">
    <vt:lpwstr>2052-12.1.0.21915</vt:lpwstr>
  </property>
  <property fmtid="{D5CDD505-2E9C-101B-9397-08002B2CF9AE}" pid="4" name="CalculationRule">
    <vt:i4>1</vt:i4>
  </property>
</Properties>
</file>